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N\"/>
    </mc:Choice>
  </mc:AlternateContent>
  <xr:revisionPtr revIDLastSave="58" documentId="13_ncr:1_{B751AD1F-3B77-4BD2-91D8-F30BB82D321F}" xr6:coauthVersionLast="47" xr6:coauthVersionMax="47" xr10:uidLastSave="{5936FADA-6826-4B79-A827-A23A378F82C1}"/>
  <bookViews>
    <workbookView xWindow="0" yWindow="0" windowWidth="28800" windowHeight="12225" firstSheet="3" xr2:uid="{F562FD90-B5C9-4C4B-844A-09A05E8A1CCB}"/>
  </bookViews>
  <sheets>
    <sheet name="M1-P1-PTO" sheetId="1" r:id="rId1"/>
    <sheet name="M2-P1-PTO" sheetId="2" r:id="rId2"/>
    <sheet name="M1-P2-PS" sheetId="3" r:id="rId3"/>
    <sheet name="M2-P2-PS" sheetId="4" r:id="rId4"/>
  </sheets>
  <definedNames>
    <definedName name="_xlnm.Print_Area" localSheetId="0">'M1-P1-PTO'!$A$1:$G$19</definedName>
    <definedName name="_xlnm.Print_Area" localSheetId="2">'M1-P2-PS'!$A$1:$G$18</definedName>
    <definedName name="_xlnm.Print_Area" localSheetId="1">'M2-P1-PTO'!$A$1:$G$17</definedName>
    <definedName name="_xlnm.Print_Area" localSheetId="3">'M2-P2-PS'!$A$1:$G$18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7" i="3"/>
  <c r="F16" i="2"/>
  <c r="F18" i="1" l="1"/>
</calcChain>
</file>

<file path=xl/sharedStrings.xml><?xml version="1.0" encoding="utf-8"?>
<sst xmlns="http://schemas.openxmlformats.org/spreadsheetml/2006/main" count="257" uniqueCount="110">
  <si>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</si>
  <si>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</si>
  <si>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</si>
  <si>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</si>
  <si>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</si>
  <si>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</si>
  <si>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</si>
  <si>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PSYCHOLOGIE</t>
  </si>
  <si>
    <t>PSYCHOLOGIE SOCIALE, DU TRAVAIL ET DES ORGANISATIONS</t>
  </si>
  <si>
    <t>PSYCHOLOGIE DU TRAVAIL ET DES ORGANISATIONS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</si>
  <si>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</si>
  <si>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</si>
  <si>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</si>
  <si>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</si>
  <si>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</si>
  <si>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</si>
  <si>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</si>
  <si>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</si>
  <si>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</si>
  <si>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Apports  théoriques</t>
  </si>
  <si>
    <t>• Identifier, sélectionner et analyser avec esprit critique diverses ressources en PSTO pour documenter un sujet et synthétiser ces données en vue de leur exploitation.
• Développer une argumentation avec esprit critique.
• Mobiliser les bases théoriques fondamentales et avancées dans le cadre d'une approche en psychologie sociale et du travail</t>
  </si>
  <si>
    <t>• Savoir mettre en oeuvre un raisonnement scientifique
• S'approprier et mobiliser des éléments théoriques</t>
  </si>
  <si>
    <t>UE1.1</t>
  </si>
  <si>
    <t>UE3.1</t>
  </si>
  <si>
    <t>UE5.1</t>
  </si>
  <si>
    <t>Apports méthodologiques 1</t>
  </si>
  <si>
    <t>• Elaborer une démarche de production de connaissances scientifiques en psychologie sociale et du travail
• Concevoir, mettre en œuvre et évaluer un dispositif et des outils
• Analyser et intérepréter des données</t>
  </si>
  <si>
    <t>• Compétences méthodologiques</t>
  </si>
  <si>
    <t>UE1.2</t>
  </si>
  <si>
    <t>UE3.2</t>
  </si>
  <si>
    <t>UE5.2</t>
  </si>
  <si>
    <t>Pratiques de recherche 1</t>
  </si>
  <si>
    <t>UE1.3</t>
  </si>
  <si>
    <t>UE3.3</t>
  </si>
  <si>
    <t>UE5.3</t>
  </si>
  <si>
    <t>Pratiques de terrain 1</t>
  </si>
  <si>
    <t>• Définition du cadre d'intervention
• Mettre en l'oeuvre la démarche d'intervention
• Méthodologie de conduite de projet
• Situer son rôle et sa mission au sein d'une organisation pour s’adapter et prendre des initiatives.
• Respecter les principes de l’éthique de la recherche, de la déontologie professionnelle des psychologues et de la législation qui concerne spécifiquement les psychologues.
• Travailler en équipe et en réseau ainsi qu’en autonomie et responsabilité au service d’un projet.
• Analyser ses actions en situation professionnelle, s’autoévaluer pour améliorer sa pratique.
• Identifier et situer les champs professionnels potentiellement en relation avec les acquis de la mention ainsi que les parcours possibles pour y accéder.</t>
  </si>
  <si>
    <t>• Compétences d'intervention
• Action en responsabilité au sein d’une organisation professionnelle
• Positionnement vis à vis d’un champ professionnel
• Environnement professionnel</t>
  </si>
  <si>
    <t>UE1.4</t>
  </si>
  <si>
    <t>UE3.4</t>
  </si>
  <si>
    <t>UE5.4</t>
  </si>
  <si>
    <t>S1</t>
  </si>
  <si>
    <t>Semestre 2</t>
  </si>
  <si>
    <t>Pratiques de terrain 2</t>
  </si>
  <si>
    <t>• Situer son rôle et sa mission au sein d'une organisation pour s’adapter et prendre des initiatives.
• Respecter les principes de l’éthique de la recherche, de la déontologie professionnelle des psychologues et de la législation qui concerne spécifiquement les psychologues.
• Travailler en équipe et en réseau ainsi qu’en autonomie et responsabilité au service d’un projet.
• Analyser ses actions en situation professionnelle, s’autoévaluer pour améliorer sa pratique.</t>
  </si>
  <si>
    <t>•  Action en responsabilité au sein d’une organisation professionnelle</t>
  </si>
  <si>
    <t>UE2.1</t>
  </si>
  <si>
    <t>UE4.1</t>
  </si>
  <si>
    <t>UE6.1</t>
  </si>
  <si>
    <t>Apports méthodologiques 2</t>
  </si>
  <si>
    <t>• Elaborer une démarche de production de connaissances scientifiques en psychologie sociale et du travail
• Concevoir, mettre en œuvre et évaluer un dispositif et des outils
• Analyser et interpréter des données quantitatives</t>
  </si>
  <si>
    <t>UE2.2</t>
  </si>
  <si>
    <t>UE4.2</t>
  </si>
  <si>
    <t>UE6.2</t>
  </si>
  <si>
    <t>Pratiques de recherche 2</t>
  </si>
  <si>
    <t>UE2.3</t>
  </si>
  <si>
    <t>UE4.3</t>
  </si>
  <si>
    <t>UE6.3</t>
  </si>
  <si>
    <t>Pratiques d'accompagnement et de formation</t>
  </si>
  <si>
    <t>• Ingénierie de formation</t>
  </si>
  <si>
    <t>• Accompagnement professionel, développement professionnel et formation</t>
  </si>
  <si>
    <t>UE2.4</t>
  </si>
  <si>
    <t>UE4.4</t>
  </si>
  <si>
    <t>UE6.4</t>
  </si>
  <si>
    <t>S2</t>
  </si>
  <si>
    <t>Total ECTS année</t>
  </si>
  <si>
    <t>Psychologie du personnel et évaluation</t>
  </si>
  <si>
    <t>• Identifier et mobiliser des tests psychotechniques appropriés à l'accompagnement et/ou au recrutement
• Identifier les dispositifs adaptés aux besoins de la personne et aux marché de l’emploi
• Mettre en œuvre une démarche d'accompagnement à l'orientation et à la mobilité professionnelle</t>
  </si>
  <si>
    <t>• Evaluer et accompagner les travailleurs dans leur parcours professionnel</t>
  </si>
  <si>
    <t>Psychologie des organisations</t>
  </si>
  <si>
    <t>• S’approprier le cadre d’intervention ergonomique
• Maîtriser les outils d’analyse de l’activité</t>
  </si>
  <si>
    <t>• Conduire une analyse de l’activité</t>
  </si>
  <si>
    <t>Environnement professionnel</t>
  </si>
  <si>
    <t>• Situer sa pratique de psychologue du travail en lien avec les cadres du droit du travail</t>
  </si>
  <si>
    <t>• Connaitre les bases en droit du travail</t>
  </si>
  <si>
    <t xml:space="preserve">Pratique  professionnelle 1 </t>
  </si>
  <si>
    <t>• Construire un positionnement de psychologue du travail dans l’accompagnement professionnel</t>
  </si>
  <si>
    <t>• Action en responsabilité au sein d’une organisation professionnelle
• Positionnement vis à vis d’un champ professionnel
• Environnement professionnel</t>
  </si>
  <si>
    <t>Techniques professionnelles</t>
  </si>
  <si>
    <t>•  Animer un atelier, une réunion ou un groupe de travail</t>
  </si>
  <si>
    <t>• Coordonner le travail en équipe et en réseau au service d’un projet</t>
  </si>
  <si>
    <t>Pratique professionnelle 2</t>
  </si>
  <si>
    <t>• Concevoir et mener une intervention dans une organisation 
• Analyser une demande
• Concevoir une démarche d’intervention et en rendre compte dans un mémoire
• Construire un positionnement de psychologue du travail dans le cadre d'une intervention</t>
  </si>
  <si>
    <t>• Accompagner à la résolution d’une problématique d’entreprise
• Compétences d'intervention
• Action en responsabilité au sein d’une organisation professionnelle
• Positionnement vis à vis d’un champ professionnel
• Environnement professionnel</t>
  </si>
  <si>
    <t>PSYCHOLOGIE SOCIALE</t>
  </si>
  <si>
    <t>Terrains et pratiques d'intervention</t>
  </si>
  <si>
    <t>• Situer son rôle et sa mission au sein d'une organisation pour s’adapter et prendre des initiatives.
• Respecter les principes de l’éthique de la recherche, de la déontologie professionnelle des psychologues et de la législation qui concerne spécifiquement les psychologues.
• Travailler en équipe et en réseau ainsi qu’en autonomie et responsabilité au service d’un projet.
• Analyser ses actions en situation professionnelle, s’autoévaluer pour améliorer sa pratique.
• Identifier et situer les champs professionnels potentiellement en relation avec les acquis de la mention ainsi que les parcours possibles pour y accéder.</t>
  </si>
  <si>
    <t>Apports théoriques</t>
  </si>
  <si>
    <t>Apports méthodologiques (UE1.3)</t>
  </si>
  <si>
    <t>• Identifier, sélectionner et analyser avec esprit critique diverses ressources en PSTO pour documenter un sujet et synthétiser ces données en vue de leur exploitation.
• Développer une argumentation avec esprit critique.
• Mobiliser les bases théoriques fondamentales et avancées dans le cadre d'une approche en psychologie sociale et du travail
• Elaborer une démarche de production de connaissances scientifiques en psychologie sociale et du travail
• Utiliser les outils numériques de référence et les règles de sécurité informatique pour acquérir, traiter, produire et diffuser de l’information ainsi que pour collaborer en interne et en externe.</t>
  </si>
  <si>
    <t>• Savoir mettre en oeuvre un raisonnement scientifique
• S'approprier et mobiliser des éléments théoriques
• Compétences méthodologiques
• Utiliser les outils digitaux et numériques</t>
  </si>
  <si>
    <t>Professionnalisation: terrains et recherches</t>
  </si>
  <si>
    <t>Apports théoriques et thématiques</t>
  </si>
  <si>
    <t>• Identifier, sélectionner et analyser avec esprit critique diverses ressources en PSTO pour documenter un sujet et synthétiser ces données en vue de leur exploitation.
• Développer une argumentation avec esprit critique.
• Mobiliser les bases théoriques fondamentales et avancées dans le cadre d'une approche en psychologie sociale et du travail
• Identifier et situer les champs professionnels potentiellement en relation avec les acquis de la mention ainsi que les parcours possibles pour y accéder.
• Développer et entretenir des relations professionnelles dans une perspective d'interdisciplinarité
• Développer des connaissances concernant différents champs d'application</t>
  </si>
  <si>
    <t>Apports méthodologiques</t>
  </si>
  <si>
    <t>• Elaborer une démarche de production de connaissances scientifiques en psychologie sociale et du travail
• Concevoir, mettre en œuvre et évaluer un dispositif et des outils</t>
  </si>
  <si>
    <t>Apports  méthologiques</t>
  </si>
  <si>
    <t>• Elaborer une démarche de production de connaissances scientifiques en psychologie sociale et du travail
• Concevoir, mettre en œuvre et évaluer un dispositif et des outils
• Analyser et interpréter des données qualitatives</t>
  </si>
  <si>
    <t xml:space="preserve">Professionalisation : terrains et recherches </t>
  </si>
  <si>
    <t>• Situer son rôle et sa mission au sein d'une organisation.
• Respecter les principes de l’éthique de la recherche, de la déontologie professionnelle des psychologues et de la législation qui concerne spécifiquement les psychologues.
• Travailler en équipe et en réseau ainsi qu’en autonomie et responsabilité au service d’un projet.
• Analyser ses actions en situation professionnelle, s’autoévaluer pour améliorer sa pratique.</t>
  </si>
  <si>
    <t>• Action en responsabilité au sein d’une organisation professionnelle</t>
  </si>
  <si>
    <t>Ouverture pluridisciplinaire</t>
  </si>
  <si>
    <t>Première validation de compétences</t>
  </si>
  <si>
    <t>• Définition du cadre d'intervention
• Mettre en oeuvre la démarche d'intervention
• Méthodologie de conduite de projet
• Situer son rôle et sa mission au sein d'une organisation pour s’adapter et prendre des initiatives.
• Respecter les principes de l’éthique de la recherche, de la déontologie professionnelle des psychologues et de la législation qui concerne spécifiquement les psychologues.
• Travailler en équipe et en réseau ainsi qu’en autonomie et responsabilité au service d’un projet.
• Analyser ses actions en situation professionnelle, s’autoévaluer pour améliorer sa pratique.
• Identifier et situer les champs professionnels potentiellement en relation avec les acquis de la mention ainsi que les parcours possibles pour y accéder.
• Caractériser et valoriser son identité, ses compétences et son projet professionnel en fonction d’un contexte.
• Promouvoir le processus de production, de diffusion et de valorisation des savoirs.
• Développer et entretenir des relations professionnelles dans une perspective d'interdisciplinarité
• Développer des connaissances concernant différents champs d'application
• Connaissances de l'organisation du milieu professionnel
• Communiquer vers des publics variés</t>
  </si>
  <si>
    <t>• Compétences d'intervention
• Action en responsabilité au sein d’une organisation professionnelle
• Positionnement vis à vis d’un champ professionnel
• Environnement professionnel
• Savoir mettre en oeuvre un raisonnement scientifique
• S'approprier et mobiliser des éléments théoriques
• S'exprimer et communiquer à l'écrit et à l'oral</t>
  </si>
  <si>
    <t>UE1.5</t>
  </si>
  <si>
    <t>UE3.5</t>
  </si>
  <si>
    <t>UE5.5</t>
  </si>
  <si>
    <t>Professionalisation: terrains et recherches</t>
  </si>
  <si>
    <t>Deuxième validation des compétences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</si>
</sst>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18"/>
  <sheetViews>
    <sheetView tabSelected="1" workbookViewId="0">
      <selection activeCell="D25" sqref="D25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20160447</v>
      </c>
      <c r="C3" s="18" t="s">
        <v>7</v>
      </c>
      <c r="D3" s="20" t="s">
        <v>8</v>
      </c>
      <c r="E3" s="20" t="s">
        <v>9</v>
      </c>
      <c r="F3" s="25">
        <v>2500115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98.25" customHeight="1">
      <c r="B8" s="28" t="s">
        <v>18</v>
      </c>
      <c r="C8" s="10" t="s">
        <v>19</v>
      </c>
      <c r="D8" s="11" t="s">
        <v>20</v>
      </c>
      <c r="E8" s="12" t="s">
        <v>21</v>
      </c>
      <c r="F8" s="9">
        <v>3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65.25" customHeight="1">
      <c r="B9" s="29"/>
      <c r="C9" s="14" t="s">
        <v>25</v>
      </c>
      <c r="D9" s="15" t="s">
        <v>26</v>
      </c>
      <c r="E9" s="16" t="s">
        <v>27</v>
      </c>
      <c r="F9" s="13">
        <v>6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97.5" customHeight="1">
      <c r="B10" s="29"/>
      <c r="C10" s="14" t="s">
        <v>31</v>
      </c>
      <c r="D10" s="15" t="s">
        <v>20</v>
      </c>
      <c r="E10" s="16" t="s">
        <v>21</v>
      </c>
      <c r="F10" s="13">
        <v>15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234" customHeight="1">
      <c r="B11" s="29"/>
      <c r="C11" s="14" t="s">
        <v>35</v>
      </c>
      <c r="D11" s="15" t="s">
        <v>36</v>
      </c>
      <c r="E11" s="16" t="s">
        <v>37</v>
      </c>
      <c r="F11" s="13">
        <v>6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 thickBot="1">
      <c r="B12" s="30"/>
      <c r="C12" s="21"/>
      <c r="D12" s="34"/>
      <c r="E12" s="35"/>
      <c r="F12" s="7">
        <v>30</v>
      </c>
      <c r="H12" s="4" t="s">
        <v>41</v>
      </c>
    </row>
    <row r="13" spans="2:12" s="4" customFormat="1" ht="137.25">
      <c r="B13" s="31" t="s">
        <v>42</v>
      </c>
      <c r="C13" s="10" t="s">
        <v>43</v>
      </c>
      <c r="D13" s="11" t="s">
        <v>44</v>
      </c>
      <c r="E13" s="12" t="s">
        <v>45</v>
      </c>
      <c r="F13" s="9">
        <v>12</v>
      </c>
      <c r="H13" s="4">
        <v>2</v>
      </c>
      <c r="I13" s="4">
        <v>2</v>
      </c>
      <c r="J13" s="4" t="s">
        <v>46</v>
      </c>
      <c r="K13" s="4" t="s">
        <v>47</v>
      </c>
      <c r="L13" s="4" t="s">
        <v>48</v>
      </c>
    </row>
    <row r="14" spans="2:12" s="4" customFormat="1" ht="60.75">
      <c r="B14" s="32"/>
      <c r="C14" s="14" t="s">
        <v>49</v>
      </c>
      <c r="D14" s="15" t="s">
        <v>50</v>
      </c>
      <c r="E14" s="16" t="s">
        <v>27</v>
      </c>
      <c r="F14" s="13">
        <v>3</v>
      </c>
      <c r="I14" s="4">
        <v>2</v>
      </c>
      <c r="J14" s="4" t="s">
        <v>51</v>
      </c>
      <c r="K14" s="4" t="s">
        <v>52</v>
      </c>
      <c r="L14" s="4" t="s">
        <v>53</v>
      </c>
    </row>
    <row r="15" spans="2:12" s="4" customFormat="1" ht="91.5">
      <c r="B15" s="32"/>
      <c r="C15" s="14" t="s">
        <v>54</v>
      </c>
      <c r="D15" s="15" t="s">
        <v>20</v>
      </c>
      <c r="E15" s="16" t="s">
        <v>21</v>
      </c>
      <c r="F15" s="13">
        <v>12</v>
      </c>
      <c r="I15" s="4">
        <v>2</v>
      </c>
      <c r="J15" s="4" t="s">
        <v>55</v>
      </c>
      <c r="K15" s="4" t="s">
        <v>56</v>
      </c>
      <c r="L15" s="4" t="s">
        <v>57</v>
      </c>
    </row>
    <row r="16" spans="2:12" s="4" customFormat="1" ht="30" customHeight="1">
      <c r="B16" s="32"/>
      <c r="C16" s="14" t="s">
        <v>58</v>
      </c>
      <c r="D16" s="15" t="s">
        <v>59</v>
      </c>
      <c r="E16" s="16" t="s">
        <v>60</v>
      </c>
      <c r="F16" s="13">
        <v>3</v>
      </c>
      <c r="I16" s="4">
        <v>2</v>
      </c>
      <c r="J16" s="4" t="s">
        <v>61</v>
      </c>
      <c r="K16" s="4" t="s">
        <v>62</v>
      </c>
      <c r="L16" s="4" t="s">
        <v>63</v>
      </c>
    </row>
    <row r="17" spans="2:8" s="4" customFormat="1" ht="30" customHeight="1" thickBot="1">
      <c r="B17" s="33"/>
      <c r="C17" s="22"/>
      <c r="D17" s="36"/>
      <c r="E17" s="37"/>
      <c r="F17" s="7">
        <v>30</v>
      </c>
      <c r="H17" s="4" t="s">
        <v>64</v>
      </c>
    </row>
    <row r="18" spans="2:8" ht="30" customHeight="1">
      <c r="B18" s="26" t="s">
        <v>65</v>
      </c>
      <c r="C18" s="26"/>
      <c r="D18" s="27"/>
      <c r="E18" s="27"/>
      <c r="F18" s="8">
        <f>F17+F12</f>
        <v>60</v>
      </c>
    </row>
  </sheetData>
  <mergeCells count="6">
    <mergeCell ref="B18:C18"/>
    <mergeCell ref="D18:E18"/>
    <mergeCell ref="B8:B12"/>
    <mergeCell ref="B13:B17"/>
    <mergeCell ref="D12:E12"/>
    <mergeCell ref="D17:E1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4C380-6468-450C-B9E1-594DDF590178}">
  <sheetPr codeName="Feuil2">
    <pageSetUpPr fitToPage="1"/>
  </sheetPr>
  <dimension ref="B1:L16"/>
  <sheetViews>
    <sheetView workbookViewId="0">
      <selection activeCell="C26" sqref="C2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20160447</v>
      </c>
      <c r="C3" s="18" t="s">
        <v>7</v>
      </c>
      <c r="D3" s="20" t="s">
        <v>8</v>
      </c>
      <c r="E3" s="20" t="s">
        <v>9</v>
      </c>
      <c r="F3" s="25">
        <v>2500115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91.5">
      <c r="B8" s="28" t="s">
        <v>18</v>
      </c>
      <c r="C8" s="10" t="s">
        <v>66</v>
      </c>
      <c r="D8" s="11" t="s">
        <v>67</v>
      </c>
      <c r="E8" s="12" t="s">
        <v>68</v>
      </c>
      <c r="F8" s="9">
        <v>12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30.75">
      <c r="B9" s="29"/>
      <c r="C9" s="14" t="s">
        <v>69</v>
      </c>
      <c r="D9" s="15" t="s">
        <v>70</v>
      </c>
      <c r="E9" s="16" t="s">
        <v>71</v>
      </c>
      <c r="F9" s="13">
        <v>6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30.75">
      <c r="B10" s="29"/>
      <c r="C10" s="14" t="s">
        <v>72</v>
      </c>
      <c r="D10" s="15" t="s">
        <v>73</v>
      </c>
      <c r="E10" s="16" t="s">
        <v>74</v>
      </c>
      <c r="F10" s="13">
        <v>3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60.75">
      <c r="B11" s="29"/>
      <c r="C11" s="14" t="s">
        <v>75</v>
      </c>
      <c r="D11" s="15" t="s">
        <v>76</v>
      </c>
      <c r="E11" s="16" t="s">
        <v>77</v>
      </c>
      <c r="F11" s="13">
        <v>9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 thickBot="1">
      <c r="B12" s="30"/>
      <c r="C12" s="21"/>
      <c r="D12" s="34"/>
      <c r="E12" s="35"/>
      <c r="F12" s="7">
        <v>30</v>
      </c>
      <c r="H12" s="4" t="s">
        <v>41</v>
      </c>
    </row>
    <row r="13" spans="2:12" s="4" customFormat="1" ht="30.75">
      <c r="B13" s="31" t="s">
        <v>42</v>
      </c>
      <c r="C13" s="10" t="s">
        <v>78</v>
      </c>
      <c r="D13" s="11" t="s">
        <v>79</v>
      </c>
      <c r="E13" s="12" t="s">
        <v>80</v>
      </c>
      <c r="F13" s="9">
        <v>3</v>
      </c>
      <c r="H13" s="4">
        <v>2</v>
      </c>
      <c r="I13" s="4">
        <v>2</v>
      </c>
      <c r="J13" s="4" t="s">
        <v>46</v>
      </c>
      <c r="K13" s="4" t="s">
        <v>47</v>
      </c>
      <c r="L13" s="4" t="s">
        <v>48</v>
      </c>
    </row>
    <row r="14" spans="2:12" s="4" customFormat="1" ht="91.5">
      <c r="B14" s="32"/>
      <c r="C14" s="14" t="s">
        <v>81</v>
      </c>
      <c r="D14" s="15" t="s">
        <v>82</v>
      </c>
      <c r="E14" s="16" t="s">
        <v>83</v>
      </c>
      <c r="F14" s="13">
        <v>27</v>
      </c>
      <c r="I14" s="4">
        <v>2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 thickBot="1">
      <c r="B15" s="33"/>
      <c r="C15" s="22"/>
      <c r="D15" s="36"/>
      <c r="E15" s="37"/>
      <c r="F15" s="7">
        <v>30</v>
      </c>
      <c r="H15" s="4" t="s">
        <v>64</v>
      </c>
    </row>
    <row r="16" spans="2:12" ht="30" customHeight="1">
      <c r="B16" s="26" t="s">
        <v>65</v>
      </c>
      <c r="C16" s="26"/>
      <c r="D16" s="27"/>
      <c r="E16" s="27"/>
      <c r="F16" s="8">
        <f>F15+F12</f>
        <v>60</v>
      </c>
    </row>
  </sheetData>
  <mergeCells count="6">
    <mergeCell ref="B8:B12"/>
    <mergeCell ref="D12:E12"/>
    <mergeCell ref="B13:B15"/>
    <mergeCell ref="D15:E15"/>
    <mergeCell ref="B16:C16"/>
    <mergeCell ref="D16:E16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3785-D485-415A-B973-E7C4B1F28B4B}">
  <sheetPr codeName="Feuil3">
    <pageSetUpPr fitToPage="1"/>
  </sheetPr>
  <dimension ref="B1:L17"/>
  <sheetViews>
    <sheetView topLeftCell="A11" workbookViewId="0">
      <selection activeCell="G30" sqref="G3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20160447</v>
      </c>
      <c r="C3" s="18" t="s">
        <v>7</v>
      </c>
      <c r="D3" s="20" t="s">
        <v>8</v>
      </c>
      <c r="E3" s="20" t="s">
        <v>84</v>
      </c>
      <c r="F3" s="25">
        <v>2500115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183">
      <c r="B8" s="28" t="s">
        <v>18</v>
      </c>
      <c r="C8" s="10" t="s">
        <v>85</v>
      </c>
      <c r="D8" s="11" t="s">
        <v>86</v>
      </c>
      <c r="E8" s="12" t="s">
        <v>37</v>
      </c>
      <c r="F8" s="9">
        <v>10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91.5">
      <c r="B9" s="29"/>
      <c r="C9" s="14" t="s">
        <v>87</v>
      </c>
      <c r="D9" s="15" t="s">
        <v>20</v>
      </c>
      <c r="E9" s="16" t="s">
        <v>21</v>
      </c>
      <c r="F9" s="13">
        <v>10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30" customHeight="1">
      <c r="B10" s="29"/>
      <c r="C10" s="14"/>
      <c r="D10" s="15"/>
      <c r="E10" s="16"/>
      <c r="F10" s="13"/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167.25">
      <c r="B11" s="29"/>
      <c r="C11" s="14" t="s">
        <v>88</v>
      </c>
      <c r="D11" s="15" t="s">
        <v>89</v>
      </c>
      <c r="E11" s="16" t="s">
        <v>90</v>
      </c>
      <c r="F11" s="13">
        <v>10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0" customHeight="1" thickBot="1">
      <c r="B12" s="30"/>
      <c r="C12" s="21"/>
      <c r="D12" s="34"/>
      <c r="E12" s="35"/>
      <c r="F12" s="7">
        <v>30</v>
      </c>
      <c r="H12" s="4" t="s">
        <v>41</v>
      </c>
    </row>
    <row r="13" spans="2:12" s="4" customFormat="1" ht="137.25">
      <c r="B13" s="31" t="s">
        <v>42</v>
      </c>
      <c r="C13" s="10" t="s">
        <v>91</v>
      </c>
      <c r="D13" s="11" t="s">
        <v>44</v>
      </c>
      <c r="E13" s="12" t="s">
        <v>45</v>
      </c>
      <c r="F13" s="9">
        <v>14</v>
      </c>
      <c r="H13" s="4">
        <v>2</v>
      </c>
      <c r="I13" s="4">
        <v>2</v>
      </c>
      <c r="J13" s="4" t="s">
        <v>46</v>
      </c>
      <c r="K13" s="4" t="s">
        <v>47</v>
      </c>
      <c r="L13" s="4" t="s">
        <v>48</v>
      </c>
    </row>
    <row r="14" spans="2:12" s="4" customFormat="1" ht="198">
      <c r="B14" s="32"/>
      <c r="C14" s="14" t="s">
        <v>92</v>
      </c>
      <c r="D14" s="15" t="s">
        <v>93</v>
      </c>
      <c r="E14" s="16" t="s">
        <v>21</v>
      </c>
      <c r="F14" s="13">
        <v>8</v>
      </c>
      <c r="I14" s="4">
        <v>2</v>
      </c>
      <c r="J14" s="4" t="s">
        <v>51</v>
      </c>
      <c r="K14" s="4" t="s">
        <v>52</v>
      </c>
      <c r="L14" s="4" t="s">
        <v>53</v>
      </c>
    </row>
    <row r="15" spans="2:12" s="4" customFormat="1" ht="45.75">
      <c r="B15" s="32"/>
      <c r="C15" s="14" t="s">
        <v>94</v>
      </c>
      <c r="D15" s="15" t="s">
        <v>95</v>
      </c>
      <c r="E15" s="16" t="s">
        <v>27</v>
      </c>
      <c r="F15" s="13">
        <v>8</v>
      </c>
      <c r="I15" s="4">
        <v>2</v>
      </c>
      <c r="J15" s="4" t="s">
        <v>55</v>
      </c>
      <c r="K15" s="4" t="s">
        <v>56</v>
      </c>
      <c r="L15" s="4" t="s">
        <v>57</v>
      </c>
    </row>
    <row r="16" spans="2:12" s="4" customFormat="1" ht="30" customHeight="1" thickBot="1">
      <c r="B16" s="33"/>
      <c r="C16" s="22"/>
      <c r="D16" s="36"/>
      <c r="E16" s="37"/>
      <c r="F16" s="7">
        <v>30</v>
      </c>
      <c r="H16" s="4" t="s">
        <v>64</v>
      </c>
    </row>
    <row r="17" spans="2:6" ht="30" customHeight="1">
      <c r="B17" s="26" t="s">
        <v>65</v>
      </c>
      <c r="C17" s="26"/>
      <c r="D17" s="27"/>
      <c r="E17" s="27"/>
      <c r="F17" s="8">
        <f>F16+F12</f>
        <v>60</v>
      </c>
    </row>
  </sheetData>
  <mergeCells count="6">
    <mergeCell ref="B8:B12"/>
    <mergeCell ref="D12:E12"/>
    <mergeCell ref="B13:B16"/>
    <mergeCell ref="D16:E16"/>
    <mergeCell ref="B17:C17"/>
    <mergeCell ref="D17:E1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5205-E095-4B77-B2A2-6C4A10F18F10}">
  <sheetPr codeName="Feuil4">
    <pageSetUpPr fitToPage="1"/>
  </sheetPr>
  <dimension ref="B1:L17"/>
  <sheetViews>
    <sheetView topLeftCell="A14" workbookViewId="0">
      <selection activeCell="R14" sqref="R14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20160447</v>
      </c>
      <c r="C3" s="18" t="s">
        <v>7</v>
      </c>
      <c r="D3" s="20" t="s">
        <v>8</v>
      </c>
      <c r="E3" s="20" t="s">
        <v>84</v>
      </c>
      <c r="F3" s="25">
        <v>2500115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91.5">
      <c r="B8" s="28" t="s">
        <v>18</v>
      </c>
      <c r="C8" s="10" t="s">
        <v>19</v>
      </c>
      <c r="D8" s="11" t="s">
        <v>20</v>
      </c>
      <c r="E8" s="12" t="s">
        <v>21</v>
      </c>
      <c r="F8" s="9">
        <v>6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60.75">
      <c r="B9" s="29"/>
      <c r="C9" s="14" t="s">
        <v>96</v>
      </c>
      <c r="D9" s="15" t="s">
        <v>97</v>
      </c>
      <c r="E9" s="16" t="s">
        <v>27</v>
      </c>
      <c r="F9" s="13">
        <v>6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121.5">
      <c r="B10" s="29"/>
      <c r="C10" s="14" t="s">
        <v>98</v>
      </c>
      <c r="D10" s="15" t="s">
        <v>99</v>
      </c>
      <c r="E10" s="16" t="s">
        <v>100</v>
      </c>
      <c r="F10" s="13">
        <v>3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91.5">
      <c r="B11" s="29"/>
      <c r="C11" s="14" t="s">
        <v>101</v>
      </c>
      <c r="D11" s="15" t="s">
        <v>20</v>
      </c>
      <c r="E11" s="16" t="s">
        <v>21</v>
      </c>
      <c r="F11" s="13">
        <v>3</v>
      </c>
      <c r="I11" s="4">
        <v>1</v>
      </c>
      <c r="J11" s="4" t="s">
        <v>38</v>
      </c>
      <c r="K11" s="4" t="s">
        <v>39</v>
      </c>
      <c r="L11" s="4" t="s">
        <v>40</v>
      </c>
    </row>
    <row r="12" spans="2:12" s="4" customFormat="1" ht="381.75">
      <c r="B12" s="29"/>
      <c r="C12" s="14" t="s">
        <v>102</v>
      </c>
      <c r="D12" s="15" t="s">
        <v>103</v>
      </c>
      <c r="E12" s="16" t="s">
        <v>104</v>
      </c>
      <c r="F12" s="13">
        <v>12</v>
      </c>
      <c r="I12" s="4">
        <v>1</v>
      </c>
      <c r="J12" s="4" t="s">
        <v>105</v>
      </c>
      <c r="K12" s="4" t="s">
        <v>106</v>
      </c>
      <c r="L12" s="4" t="s">
        <v>107</v>
      </c>
    </row>
    <row r="13" spans="2:12" s="4" customFormat="1" ht="30" customHeight="1" thickBot="1">
      <c r="B13" s="30"/>
      <c r="C13" s="21"/>
      <c r="D13" s="34"/>
      <c r="E13" s="35"/>
      <c r="F13" s="7">
        <v>30</v>
      </c>
      <c r="H13" s="4" t="s">
        <v>41</v>
      </c>
    </row>
    <row r="14" spans="2:12" s="4" customFormat="1" ht="121.5">
      <c r="B14" s="31" t="s">
        <v>42</v>
      </c>
      <c r="C14" s="10" t="s">
        <v>108</v>
      </c>
      <c r="D14" s="11" t="s">
        <v>99</v>
      </c>
      <c r="E14" s="12" t="s">
        <v>100</v>
      </c>
      <c r="F14" s="9">
        <v>6</v>
      </c>
      <c r="H14" s="4">
        <v>2</v>
      </c>
      <c r="I14" s="4">
        <v>2</v>
      </c>
      <c r="J14" s="4" t="s">
        <v>46</v>
      </c>
      <c r="K14" s="4" t="s">
        <v>47</v>
      </c>
      <c r="L14" s="4" t="s">
        <v>48</v>
      </c>
    </row>
    <row r="15" spans="2:12" s="4" customFormat="1" ht="381.75">
      <c r="B15" s="32"/>
      <c r="C15" s="14" t="s">
        <v>109</v>
      </c>
      <c r="D15" s="15" t="s">
        <v>103</v>
      </c>
      <c r="E15" s="16" t="s">
        <v>104</v>
      </c>
      <c r="F15" s="13">
        <v>24</v>
      </c>
      <c r="I15" s="4">
        <v>2</v>
      </c>
      <c r="J15" s="4" t="s">
        <v>51</v>
      </c>
      <c r="K15" s="4" t="s">
        <v>52</v>
      </c>
      <c r="L15" s="4" t="s">
        <v>53</v>
      </c>
    </row>
    <row r="16" spans="2:12" s="4" customFormat="1" ht="30" customHeight="1" thickBot="1">
      <c r="B16" s="33"/>
      <c r="C16" s="22"/>
      <c r="D16" s="36"/>
      <c r="E16" s="37"/>
      <c r="F16" s="7">
        <v>30</v>
      </c>
      <c r="H16" s="4" t="s">
        <v>64</v>
      </c>
    </row>
    <row r="17" spans="2:6" ht="30" customHeight="1">
      <c r="B17" s="26" t="s">
        <v>65</v>
      </c>
      <c r="C17" s="26"/>
      <c r="D17" s="27"/>
      <c r="E17" s="27"/>
      <c r="F17" s="8">
        <f>F16+F13</f>
        <v>60</v>
      </c>
    </row>
  </sheetData>
  <mergeCells count="6">
    <mergeCell ref="B8:B13"/>
    <mergeCell ref="D13:E13"/>
    <mergeCell ref="B14:B16"/>
    <mergeCell ref="D16:E16"/>
    <mergeCell ref="B17:C17"/>
    <mergeCell ref="D17:E17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12D37558-4648-4FE1-AC1A-B2AB12838706}"/>
</file>

<file path=customXml/itemProps2.xml><?xml version="1.0" encoding="utf-8"?>
<ds:datastoreItem xmlns:ds="http://schemas.openxmlformats.org/officeDocument/2006/customXml" ds:itemID="{1E894B39-680E-4C96-A332-3A57EFCDD620}"/>
</file>

<file path=customXml/itemProps3.xml><?xml version="1.0" encoding="utf-8"?>
<ds:datastoreItem xmlns:ds="http://schemas.openxmlformats.org/officeDocument/2006/customXml" ds:itemID="{C9940622-4A51-43C7-BD98-37DAE8453D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Emilie Vayre</cp:lastModifiedBy>
  <cp:revision/>
  <dcterms:created xsi:type="dcterms:W3CDTF">2025-01-05T13:50:00Z</dcterms:created>
  <dcterms:modified xsi:type="dcterms:W3CDTF">2025-04-24T12:15:41Z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